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20" sheetId="1" r:id="rId1"/>
  </sheets>
  <definedNames>
    <definedName name="_xlnm.Print_Area" localSheetId="0">КПК0116020!$A$1:$BQ$75</definedName>
  </definedNames>
  <calcPr calcId="144525" refMode="R1C1"/>
</workbook>
</file>

<file path=xl/calcChain.xml><?xml version="1.0" encoding="utf-8"?>
<calcChain xmlns="http://schemas.openxmlformats.org/spreadsheetml/2006/main">
  <c r="AQ52" i="1" l="1"/>
  <c r="AA52" i="1"/>
  <c r="BG52" i="1" l="1"/>
  <c r="BB52" i="1"/>
  <c r="AW52" i="1"/>
  <c r="AL53" i="1"/>
  <c r="AG53" i="1"/>
  <c r="V53" i="1"/>
  <c r="AA53" i="1" s="1"/>
  <c r="Q53" i="1"/>
  <c r="BH67" i="1"/>
  <c r="BC67" i="1"/>
  <c r="AX67" i="1"/>
  <c r="AI67" i="1"/>
  <c r="BH65" i="1"/>
  <c r="BC65" i="1"/>
  <c r="AX65" i="1"/>
  <c r="AI65" i="1"/>
  <c r="BH64" i="1"/>
  <c r="BC64" i="1"/>
  <c r="AX64" i="1"/>
  <c r="AI64" i="1"/>
  <c r="BH62" i="1"/>
  <c r="BC62" i="1"/>
  <c r="AX62" i="1"/>
  <c r="AI62" i="1"/>
  <c r="BH61" i="1"/>
  <c r="BC61" i="1"/>
  <c r="AX61" i="1"/>
  <c r="AI61" i="1"/>
  <c r="BB53" i="1"/>
  <c r="AW53" i="1"/>
  <c r="AQ53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N43" i="1" l="1"/>
  <c r="BN44" i="1"/>
  <c r="BN45" i="1"/>
  <c r="BG53" i="1"/>
  <c r="BM61" i="1"/>
  <c r="BM62" i="1"/>
  <c r="BM64" i="1"/>
  <c r="BM65" i="1"/>
  <c r="BM67" i="1"/>
</calcChain>
</file>

<file path=xl/sharedStrings.xml><?xml version="1.0" encoding="utf-8"?>
<sst xmlns="http://schemas.openxmlformats.org/spreadsheetml/2006/main" count="166" uniqueCount="98">
  <si>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</si>
  <si>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</si>
  <si>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</si>
  <si>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</si>
  <si>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</si>
  <si>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</si>
  <si>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</si>
  <si>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</si>
  <si>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</si>
  <si>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</si>
  <si>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</si>
  <si>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</si>
  <si>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</si>
  <si>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</si>
  <si>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</si>
  <si>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</si>
  <si>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</si>
  <si>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</si>
  <si>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</si>
  <si>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</si>
  <si>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</si>
  <si>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</si>
  <si>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</si>
  <si>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</si>
  <si>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</si>
  <si>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</si>
  <si>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</si>
  <si>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</si>
  <si>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</si>
  <si>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</si>
  <si>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</si>
  <si>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</si>
  <si>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</si>
  <si>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</si>
  <si>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</si>
  <si>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</si>
  <si>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</si>
  <si>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</si>
  <si>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</si>
  <si>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</si>
  <si>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</si>
  <si>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</si>
  <si>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</si>
  <si>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</si>
  <si>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</si>
  <si>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</si>
  <si>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</si>
  <si>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</si>
  <si>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</si>
  <si>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</si>
  <si>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</si>
  <si>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</si>
  <si>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</si>
  <si>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</si>
  <si>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</si>
  <si>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</si>
  <si>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</si>
  <si>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</si>
  <si>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</si>
  <si>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</si>
  <si>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</si>
  <si>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</si>
  <si>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</si>
  <si>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</si>
  <si>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</si>
  <si>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Забезпечення функціонування підприємств, що виробляють, виконують та/або надають житлово-комунальні послуги</t>
  </si>
  <si>
    <t>Фінансування на забезпечення функціонування підприємств, що надають та/або виконутю ЖКП</t>
  </si>
  <si>
    <t>Придбання насосів (2 шт.), насосного агрегата, шафи керування на станцію 2-го підйому</t>
  </si>
  <si>
    <t>УСЬОГО</t>
  </si>
  <si>
    <t>Усього</t>
  </si>
  <si>
    <t>Затрат</t>
  </si>
  <si>
    <t/>
  </si>
  <si>
    <t>кількість підприємств побутового обслуговування, що входять до комунальної власності</t>
  </si>
  <si>
    <t>од.</t>
  </si>
  <si>
    <t>Загальний обсяг видатків</t>
  </si>
  <si>
    <t>тис.грн.</t>
  </si>
  <si>
    <t>Продукту</t>
  </si>
  <si>
    <t>кількість підприємств побутового обслуговування, що входять до комунальної власності, яким планується надання підтримки</t>
  </si>
  <si>
    <t>Кількість основних засобів (насосів), що придбавається</t>
  </si>
  <si>
    <t>Ефективності</t>
  </si>
  <si>
    <t>Середній обсяг видатків на закупівлю 1 одиниці основного засобу (насосу)</t>
  </si>
  <si>
    <t>Забезпечення належної та безперебійної роботи комунальних підприємств.</t>
  </si>
  <si>
    <t>Програма дозволила забезпечити матеріально-технічне покращення комунального підприємства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</si>
  <si>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</si>
  <si>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</si>
  <si>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</si>
  <si>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</si>
  <si>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</si>
  <si>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</si>
  <si>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</si>
  <si>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</si>
  <si>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>місцевого бюджету на 2020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</si>
  <si>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</si>
  <si>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</si>
  <si>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</si>
  <si>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</si>
  <si>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</si>
  <si>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ради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</si>
</sst>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7" fillId="0" borderId="0" xfId="0" applyFont="1"/>
    <xf numFmtId="0" fontId="15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4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5"/>
  <sheetViews>
    <sheetView tabSelected="1" topLeftCell="A40" zoomScaleNormal="100" workbookViewId="0">
      <selection activeCell="AQ53" sqref="AQ53:AV53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8554687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09" t="s">
        <v>52</v>
      </c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</row>
    <row r="3" spans="1:64" ht="9" customHeight="1" x14ac:dyDescent="0.2"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64" ht="15.75" customHeight="1" x14ac:dyDescent="0.2"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</row>
    <row r="7" spans="1:64" ht="9.75" hidden="1" customHeight="1" x14ac:dyDescent="0.2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</row>
    <row r="8" spans="1:64" ht="9.75" hidden="1" customHeight="1" x14ac:dyDescent="0.2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</row>
    <row r="9" spans="1:64" ht="8.25" hidden="1" customHeight="1" x14ac:dyDescent="0.2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</row>
    <row r="10" spans="1:64" ht="15.75" x14ac:dyDescent="0.2">
      <c r="A10" s="115" t="s">
        <v>20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64" ht="15.75" customHeight="1" x14ac:dyDescent="0.2">
      <c r="A11" s="115" t="s">
        <v>38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64" ht="15.75" customHeight="1" x14ac:dyDescent="0.2">
      <c r="A12" s="115" t="s">
        <v>91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11" t="s">
        <v>83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7"/>
      <c r="N14" s="113" t="s">
        <v>84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18"/>
      <c r="AU14" s="111" t="s">
        <v>89</v>
      </c>
      <c r="AV14" s="112"/>
      <c r="AW14" s="112"/>
      <c r="AX14" s="112"/>
      <c r="AY14" s="112"/>
      <c r="AZ14" s="112"/>
      <c r="BA14" s="112"/>
      <c r="BB14" s="112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16" t="s">
        <v>57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9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9"/>
      <c r="AU15" s="116" t="s">
        <v>59</v>
      </c>
      <c r="AV15" s="116"/>
      <c r="AW15" s="116"/>
      <c r="AX15" s="116"/>
      <c r="AY15" s="116"/>
      <c r="AZ15" s="116"/>
      <c r="BA15" s="116"/>
      <c r="BB15" s="116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11" t="s">
        <v>94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7"/>
      <c r="N17" s="113" t="s">
        <v>84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18"/>
      <c r="AU17" s="111" t="s">
        <v>89</v>
      </c>
      <c r="AV17" s="112"/>
      <c r="AW17" s="112"/>
      <c r="AX17" s="112"/>
      <c r="AY17" s="112"/>
      <c r="AZ17" s="112"/>
      <c r="BA17" s="112"/>
      <c r="BB17" s="112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16" t="s">
        <v>57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9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9"/>
      <c r="AU18" s="116" t="s">
        <v>59</v>
      </c>
      <c r="AV18" s="116"/>
      <c r="AW18" s="116"/>
      <c r="AX18" s="116"/>
      <c r="AY18" s="116"/>
      <c r="AZ18" s="116"/>
      <c r="BA18" s="116"/>
      <c r="BB18" s="116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6" t="s">
        <v>37</v>
      </c>
      <c r="B20" s="111" t="s">
        <v>92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95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2"/>
      <c r="AA20" s="111" t="s">
        <v>96</v>
      </c>
      <c r="AB20" s="112"/>
      <c r="AC20" s="112"/>
      <c r="AD20" s="112"/>
      <c r="AE20" s="112"/>
      <c r="AF20" s="112"/>
      <c r="AG20" s="112"/>
      <c r="AH20" s="112"/>
      <c r="AI20" s="112"/>
      <c r="AJ20" s="22"/>
      <c r="AK20" s="121" t="s">
        <v>93</v>
      </c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22"/>
      <c r="BE20" s="111" t="s">
        <v>90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6" t="s">
        <v>57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/>
      <c r="N21" s="116" t="s">
        <v>61</v>
      </c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25"/>
      <c r="AA21" s="119" t="s">
        <v>62</v>
      </c>
      <c r="AB21" s="119"/>
      <c r="AC21" s="119"/>
      <c r="AD21" s="119"/>
      <c r="AE21" s="119"/>
      <c r="AF21" s="119"/>
      <c r="AG21" s="119"/>
      <c r="AH21" s="119"/>
      <c r="AI21" s="119"/>
      <c r="AJ21" s="25"/>
      <c r="AK21" s="120" t="s">
        <v>63</v>
      </c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25"/>
      <c r="BE21" s="116" t="s">
        <v>64</v>
      </c>
      <c r="BF21" s="116"/>
      <c r="BG21" s="116"/>
      <c r="BH21" s="116"/>
      <c r="BI21" s="116"/>
      <c r="BJ21" s="116"/>
      <c r="BK21" s="116"/>
      <c r="BL21" s="116"/>
    </row>
    <row r="22" spans="1:79" ht="6.75" customHeight="1" x14ac:dyDescent="0.2"/>
    <row r="23" spans="1:79" ht="15.75" customHeight="1" x14ac:dyDescent="0.2">
      <c r="A23" s="75" t="s">
        <v>43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27.75" customHeight="1" x14ac:dyDescent="0.2">
      <c r="A24" s="85" t="s">
        <v>3</v>
      </c>
      <c r="B24" s="85"/>
      <c r="C24" s="85"/>
      <c r="D24" s="85"/>
      <c r="E24" s="85"/>
      <c r="F24" s="85"/>
      <c r="G24" s="79" t="s">
        <v>41</v>
      </c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1"/>
    </row>
    <row r="25" spans="1:79" ht="15.75" x14ac:dyDescent="0.2">
      <c r="A25" s="49">
        <v>1</v>
      </c>
      <c r="B25" s="49"/>
      <c r="C25" s="49"/>
      <c r="D25" s="49"/>
      <c r="E25" s="49"/>
      <c r="F25" s="49"/>
      <c r="G25" s="79">
        <v>2</v>
      </c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1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37" t="s">
        <v>16</v>
      </c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9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6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8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75" t="s">
        <v>44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</row>
    <row r="30" spans="1:79" ht="15.95" customHeight="1" x14ac:dyDescent="0.2">
      <c r="A30" s="118" t="s">
        <v>81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75" t="s">
        <v>45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</row>
    <row r="33" spans="1:79" ht="27.75" customHeight="1" x14ac:dyDescent="0.2">
      <c r="A33" s="85" t="s">
        <v>3</v>
      </c>
      <c r="B33" s="85"/>
      <c r="C33" s="85"/>
      <c r="D33" s="85"/>
      <c r="E33" s="85"/>
      <c r="F33" s="85"/>
      <c r="G33" s="79" t="s">
        <v>42</v>
      </c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1"/>
    </row>
    <row r="34" spans="1:79" ht="15.75" x14ac:dyDescent="0.2">
      <c r="A34" s="49">
        <v>1</v>
      </c>
      <c r="B34" s="49"/>
      <c r="C34" s="49"/>
      <c r="D34" s="49"/>
      <c r="E34" s="49"/>
      <c r="F34" s="49"/>
      <c r="G34" s="79">
        <v>2</v>
      </c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1"/>
    </row>
    <row r="35" spans="1:79" ht="10.5" hidden="1" customHeight="1" x14ac:dyDescent="0.2">
      <c r="A35" s="65" t="s">
        <v>15</v>
      </c>
      <c r="B35" s="65"/>
      <c r="C35" s="65"/>
      <c r="D35" s="65"/>
      <c r="E35" s="65"/>
      <c r="F35" s="65"/>
      <c r="G35" s="37" t="s">
        <v>16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9"/>
      <c r="CA35" s="1" t="s">
        <v>56</v>
      </c>
    </row>
    <row r="36" spans="1:79" ht="12.75" customHeight="1" x14ac:dyDescent="0.2">
      <c r="A36" s="65">
        <v>1</v>
      </c>
      <c r="B36" s="65"/>
      <c r="C36" s="65"/>
      <c r="D36" s="65"/>
      <c r="E36" s="65"/>
      <c r="F36" s="65"/>
      <c r="G36" s="66" t="s">
        <v>65</v>
      </c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8"/>
      <c r="CA36" s="1" t="s">
        <v>54</v>
      </c>
    </row>
    <row r="38" spans="1:79" ht="15.75" customHeight="1" x14ac:dyDescent="0.2">
      <c r="A38" s="75" t="s">
        <v>46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</row>
    <row r="39" spans="1:79" ht="48" customHeight="1" x14ac:dyDescent="0.2">
      <c r="A39" s="49" t="s">
        <v>3</v>
      </c>
      <c r="B39" s="49"/>
      <c r="C39" s="49" t="s">
        <v>30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 t="s">
        <v>27</v>
      </c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 t="s">
        <v>49</v>
      </c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 t="s">
        <v>0</v>
      </c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</row>
    <row r="40" spans="1:79" ht="29.1" customHeight="1" x14ac:dyDescent="0.2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 t="s">
        <v>2</v>
      </c>
      <c r="AB40" s="49"/>
      <c r="AC40" s="49"/>
      <c r="AD40" s="49"/>
      <c r="AE40" s="49"/>
      <c r="AF40" s="49" t="s">
        <v>1</v>
      </c>
      <c r="AG40" s="49"/>
      <c r="AH40" s="49"/>
      <c r="AI40" s="49"/>
      <c r="AJ40" s="49"/>
      <c r="AK40" s="49" t="s">
        <v>28</v>
      </c>
      <c r="AL40" s="49"/>
      <c r="AM40" s="49"/>
      <c r="AN40" s="49"/>
      <c r="AO40" s="49"/>
      <c r="AP40" s="49" t="s">
        <v>2</v>
      </c>
      <c r="AQ40" s="49"/>
      <c r="AR40" s="49"/>
      <c r="AS40" s="49"/>
      <c r="AT40" s="49"/>
      <c r="AU40" s="49" t="s">
        <v>1</v>
      </c>
      <c r="AV40" s="49"/>
      <c r="AW40" s="49"/>
      <c r="AX40" s="49"/>
      <c r="AY40" s="49"/>
      <c r="AZ40" s="49" t="s">
        <v>28</v>
      </c>
      <c r="BA40" s="49"/>
      <c r="BB40" s="49"/>
      <c r="BC40" s="49"/>
      <c r="BD40" s="49" t="s">
        <v>2</v>
      </c>
      <c r="BE40" s="49"/>
      <c r="BF40" s="49"/>
      <c r="BG40" s="49"/>
      <c r="BH40" s="49"/>
      <c r="BI40" s="49" t="s">
        <v>1</v>
      </c>
      <c r="BJ40" s="49"/>
      <c r="BK40" s="49"/>
      <c r="BL40" s="49"/>
      <c r="BM40" s="49"/>
      <c r="BN40" s="49" t="s">
        <v>29</v>
      </c>
      <c r="BO40" s="49"/>
      <c r="BP40" s="49"/>
      <c r="BQ40" s="49"/>
    </row>
    <row r="41" spans="1:79" ht="15.95" customHeight="1" x14ac:dyDescent="0.2">
      <c r="A41" s="91">
        <v>1</v>
      </c>
      <c r="B41" s="91"/>
      <c r="C41" s="91">
        <v>2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86">
        <v>3</v>
      </c>
      <c r="AB41" s="87"/>
      <c r="AC41" s="87"/>
      <c r="AD41" s="87"/>
      <c r="AE41" s="88"/>
      <c r="AF41" s="86">
        <v>4</v>
      </c>
      <c r="AG41" s="87"/>
      <c r="AH41" s="87"/>
      <c r="AI41" s="87"/>
      <c r="AJ41" s="88"/>
      <c r="AK41" s="86">
        <v>5</v>
      </c>
      <c r="AL41" s="87"/>
      <c r="AM41" s="87"/>
      <c r="AN41" s="87"/>
      <c r="AO41" s="88"/>
      <c r="AP41" s="86">
        <v>6</v>
      </c>
      <c r="AQ41" s="87"/>
      <c r="AR41" s="87"/>
      <c r="AS41" s="87"/>
      <c r="AT41" s="88"/>
      <c r="AU41" s="86">
        <v>7</v>
      </c>
      <c r="AV41" s="87"/>
      <c r="AW41" s="87"/>
      <c r="AX41" s="87"/>
      <c r="AY41" s="88"/>
      <c r="AZ41" s="86">
        <v>8</v>
      </c>
      <c r="BA41" s="87"/>
      <c r="BB41" s="87"/>
      <c r="BC41" s="88"/>
      <c r="BD41" s="86">
        <v>9</v>
      </c>
      <c r="BE41" s="87"/>
      <c r="BF41" s="87"/>
      <c r="BG41" s="87"/>
      <c r="BH41" s="88"/>
      <c r="BI41" s="91">
        <v>10</v>
      </c>
      <c r="BJ41" s="91"/>
      <c r="BK41" s="91"/>
      <c r="BL41" s="91"/>
      <c r="BM41" s="91"/>
      <c r="BN41" s="91">
        <v>11</v>
      </c>
      <c r="BO41" s="91"/>
      <c r="BP41" s="91"/>
      <c r="BQ41" s="91"/>
    </row>
    <row r="42" spans="1:79" ht="15.75" hidden="1" customHeight="1" x14ac:dyDescent="0.2">
      <c r="A42" s="65" t="s">
        <v>15</v>
      </c>
      <c r="B42" s="65"/>
      <c r="C42" s="105" t="s">
        <v>16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6"/>
      <c r="AA42" s="89" t="s">
        <v>12</v>
      </c>
      <c r="AB42" s="89"/>
      <c r="AC42" s="89"/>
      <c r="AD42" s="89"/>
      <c r="AE42" s="89"/>
      <c r="AF42" s="89" t="s">
        <v>11</v>
      </c>
      <c r="AG42" s="89"/>
      <c r="AH42" s="89"/>
      <c r="AI42" s="89"/>
      <c r="AJ42" s="89"/>
      <c r="AK42" s="84" t="s">
        <v>18</v>
      </c>
      <c r="AL42" s="84"/>
      <c r="AM42" s="84"/>
      <c r="AN42" s="84"/>
      <c r="AO42" s="84"/>
      <c r="AP42" s="89" t="s">
        <v>13</v>
      </c>
      <c r="AQ42" s="89"/>
      <c r="AR42" s="89"/>
      <c r="AS42" s="89"/>
      <c r="AT42" s="89"/>
      <c r="AU42" s="89" t="s">
        <v>14</v>
      </c>
      <c r="AV42" s="89"/>
      <c r="AW42" s="89"/>
      <c r="AX42" s="89"/>
      <c r="AY42" s="89"/>
      <c r="AZ42" s="84" t="s">
        <v>18</v>
      </c>
      <c r="BA42" s="84"/>
      <c r="BB42" s="84"/>
      <c r="BC42" s="84"/>
      <c r="BD42" s="90" t="s">
        <v>34</v>
      </c>
      <c r="BE42" s="90"/>
      <c r="BF42" s="90"/>
      <c r="BG42" s="90"/>
      <c r="BH42" s="90"/>
      <c r="BI42" s="90" t="s">
        <v>34</v>
      </c>
      <c r="BJ42" s="90"/>
      <c r="BK42" s="90"/>
      <c r="BL42" s="90"/>
      <c r="BM42" s="90"/>
      <c r="BN42" s="83" t="s">
        <v>18</v>
      </c>
      <c r="BO42" s="83"/>
      <c r="BP42" s="83"/>
      <c r="BQ42" s="83"/>
      <c r="CA42" s="1" t="s">
        <v>21</v>
      </c>
    </row>
    <row r="43" spans="1:79" ht="31.5" customHeight="1" x14ac:dyDescent="0.2">
      <c r="A43" s="49">
        <v>1</v>
      </c>
      <c r="B43" s="49"/>
      <c r="C43" s="82" t="s">
        <v>66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2"/>
      <c r="AA43" s="61">
        <v>791023</v>
      </c>
      <c r="AB43" s="61"/>
      <c r="AC43" s="61"/>
      <c r="AD43" s="61"/>
      <c r="AE43" s="61"/>
      <c r="AF43" s="61">
        <v>0</v>
      </c>
      <c r="AG43" s="61"/>
      <c r="AH43" s="61"/>
      <c r="AI43" s="61"/>
      <c r="AJ43" s="61"/>
      <c r="AK43" s="61">
        <f>AA43+AF43</f>
        <v>791023</v>
      </c>
      <c r="AL43" s="61"/>
      <c r="AM43" s="61"/>
      <c r="AN43" s="61"/>
      <c r="AO43" s="61"/>
      <c r="AP43" s="61">
        <v>776973.36</v>
      </c>
      <c r="AQ43" s="61"/>
      <c r="AR43" s="61"/>
      <c r="AS43" s="61"/>
      <c r="AT43" s="61"/>
      <c r="AU43" s="61">
        <v>0</v>
      </c>
      <c r="AV43" s="61"/>
      <c r="AW43" s="61"/>
      <c r="AX43" s="61"/>
      <c r="AY43" s="61"/>
      <c r="AZ43" s="61">
        <f>AP43+AU43</f>
        <v>776973.36</v>
      </c>
      <c r="BA43" s="61"/>
      <c r="BB43" s="61"/>
      <c r="BC43" s="61"/>
      <c r="BD43" s="61">
        <f>AP43-AA43</f>
        <v>-14049.640000000014</v>
      </c>
      <c r="BE43" s="61"/>
      <c r="BF43" s="61"/>
      <c r="BG43" s="61"/>
      <c r="BH43" s="61"/>
      <c r="BI43" s="61">
        <f>AU43-AF43</f>
        <v>0</v>
      </c>
      <c r="BJ43" s="61"/>
      <c r="BK43" s="61"/>
      <c r="BL43" s="61"/>
      <c r="BM43" s="61"/>
      <c r="BN43" s="61">
        <f>BD43+BI43</f>
        <v>-14049.640000000014</v>
      </c>
      <c r="BO43" s="61"/>
      <c r="BP43" s="61"/>
      <c r="BQ43" s="61"/>
      <c r="CA43" s="1" t="s">
        <v>22</v>
      </c>
    </row>
    <row r="44" spans="1:79" ht="31.5" customHeight="1" x14ac:dyDescent="0.2">
      <c r="A44" s="49">
        <v>2</v>
      </c>
      <c r="B44" s="49"/>
      <c r="C44" s="82" t="s">
        <v>67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2"/>
      <c r="AA44" s="61">
        <v>0</v>
      </c>
      <c r="AB44" s="61"/>
      <c r="AC44" s="61"/>
      <c r="AD44" s="61"/>
      <c r="AE44" s="61"/>
      <c r="AF44" s="61">
        <v>249580</v>
      </c>
      <c r="AG44" s="61"/>
      <c r="AH44" s="61"/>
      <c r="AI44" s="61"/>
      <c r="AJ44" s="61"/>
      <c r="AK44" s="61">
        <f>AA44+AF44</f>
        <v>249580</v>
      </c>
      <c r="AL44" s="61"/>
      <c r="AM44" s="61"/>
      <c r="AN44" s="61"/>
      <c r="AO44" s="61"/>
      <c r="AP44" s="61">
        <v>0</v>
      </c>
      <c r="AQ44" s="61"/>
      <c r="AR44" s="61"/>
      <c r="AS44" s="61"/>
      <c r="AT44" s="61"/>
      <c r="AU44" s="61">
        <v>248460</v>
      </c>
      <c r="AV44" s="61"/>
      <c r="AW44" s="61"/>
      <c r="AX44" s="61"/>
      <c r="AY44" s="61"/>
      <c r="AZ44" s="61">
        <f>AP44+AU44</f>
        <v>248460</v>
      </c>
      <c r="BA44" s="61"/>
      <c r="BB44" s="61"/>
      <c r="BC44" s="61"/>
      <c r="BD44" s="61">
        <f>AP44-AA44</f>
        <v>0</v>
      </c>
      <c r="BE44" s="61"/>
      <c r="BF44" s="61"/>
      <c r="BG44" s="61"/>
      <c r="BH44" s="61"/>
      <c r="BI44" s="61">
        <f>AU44-AF44</f>
        <v>-1120</v>
      </c>
      <c r="BJ44" s="61"/>
      <c r="BK44" s="61"/>
      <c r="BL44" s="61"/>
      <c r="BM44" s="61"/>
      <c r="BN44" s="61">
        <f>BD44+BI44</f>
        <v>-1120</v>
      </c>
      <c r="BO44" s="61"/>
      <c r="BP44" s="61"/>
      <c r="BQ44" s="61"/>
    </row>
    <row r="45" spans="1:79" s="27" customFormat="1" ht="15.75" x14ac:dyDescent="0.2">
      <c r="A45" s="54"/>
      <c r="B45" s="54"/>
      <c r="C45" s="62" t="s">
        <v>68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7"/>
      <c r="AA45" s="60">
        <v>791023</v>
      </c>
      <c r="AB45" s="60"/>
      <c r="AC45" s="60"/>
      <c r="AD45" s="60"/>
      <c r="AE45" s="60"/>
      <c r="AF45" s="60">
        <v>249580</v>
      </c>
      <c r="AG45" s="60"/>
      <c r="AH45" s="60"/>
      <c r="AI45" s="60"/>
      <c r="AJ45" s="60"/>
      <c r="AK45" s="60">
        <f>AA45+AF45</f>
        <v>1040603</v>
      </c>
      <c r="AL45" s="60"/>
      <c r="AM45" s="60"/>
      <c r="AN45" s="60"/>
      <c r="AO45" s="60"/>
      <c r="AP45" s="60">
        <v>776973.36</v>
      </c>
      <c r="AQ45" s="60"/>
      <c r="AR45" s="60"/>
      <c r="AS45" s="60"/>
      <c r="AT45" s="60"/>
      <c r="AU45" s="60">
        <v>248460</v>
      </c>
      <c r="AV45" s="60"/>
      <c r="AW45" s="60"/>
      <c r="AX45" s="60"/>
      <c r="AY45" s="60"/>
      <c r="AZ45" s="60">
        <f>AP45+AU45</f>
        <v>1025433.36</v>
      </c>
      <c r="BA45" s="60"/>
      <c r="BB45" s="60"/>
      <c r="BC45" s="60"/>
      <c r="BD45" s="60">
        <f>AP45-AA45</f>
        <v>-14049.640000000014</v>
      </c>
      <c r="BE45" s="60"/>
      <c r="BF45" s="60"/>
      <c r="BG45" s="60"/>
      <c r="BH45" s="60"/>
      <c r="BI45" s="60">
        <f>AU45-AF45</f>
        <v>-1120</v>
      </c>
      <c r="BJ45" s="60"/>
      <c r="BK45" s="60"/>
      <c r="BL45" s="60"/>
      <c r="BM45" s="60"/>
      <c r="BN45" s="60">
        <f>BD45+BI45</f>
        <v>-15169.640000000014</v>
      </c>
      <c r="BO45" s="60"/>
      <c r="BP45" s="60"/>
      <c r="BQ45" s="60"/>
    </row>
    <row r="47" spans="1:79" ht="15.75" customHeight="1" x14ac:dyDescent="0.2">
      <c r="A47" s="75" t="s">
        <v>47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</row>
    <row r="48" spans="1:79" ht="28.5" customHeight="1" x14ac:dyDescent="0.2">
      <c r="A48" s="49" t="s">
        <v>31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 t="s">
        <v>27</v>
      </c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 t="s">
        <v>49</v>
      </c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 t="s">
        <v>0</v>
      </c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2"/>
      <c r="BN48" s="2"/>
      <c r="BO48" s="2"/>
      <c r="BP48" s="2"/>
      <c r="BQ48" s="2"/>
    </row>
    <row r="49" spans="1:79" ht="29.1" customHeight="1" x14ac:dyDescent="0.2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 t="s">
        <v>2</v>
      </c>
      <c r="R49" s="49"/>
      <c r="S49" s="49"/>
      <c r="T49" s="49"/>
      <c r="U49" s="49"/>
      <c r="V49" s="49" t="s">
        <v>1</v>
      </c>
      <c r="W49" s="49"/>
      <c r="X49" s="49"/>
      <c r="Y49" s="49"/>
      <c r="Z49" s="49"/>
      <c r="AA49" s="49" t="s">
        <v>28</v>
      </c>
      <c r="AB49" s="49"/>
      <c r="AC49" s="49"/>
      <c r="AD49" s="49"/>
      <c r="AE49" s="49"/>
      <c r="AF49" s="49"/>
      <c r="AG49" s="49" t="s">
        <v>2</v>
      </c>
      <c r="AH49" s="49"/>
      <c r="AI49" s="49"/>
      <c r="AJ49" s="49"/>
      <c r="AK49" s="49"/>
      <c r="AL49" s="49" t="s">
        <v>1</v>
      </c>
      <c r="AM49" s="49"/>
      <c r="AN49" s="49"/>
      <c r="AO49" s="49"/>
      <c r="AP49" s="49"/>
      <c r="AQ49" s="49" t="s">
        <v>28</v>
      </c>
      <c r="AR49" s="49"/>
      <c r="AS49" s="49"/>
      <c r="AT49" s="49"/>
      <c r="AU49" s="49"/>
      <c r="AV49" s="49"/>
      <c r="AW49" s="102" t="s">
        <v>2</v>
      </c>
      <c r="AX49" s="103"/>
      <c r="AY49" s="103"/>
      <c r="AZ49" s="103"/>
      <c r="BA49" s="104"/>
      <c r="BB49" s="102" t="s">
        <v>1</v>
      </c>
      <c r="BC49" s="103"/>
      <c r="BD49" s="103"/>
      <c r="BE49" s="103"/>
      <c r="BF49" s="104"/>
      <c r="BG49" s="49" t="s">
        <v>28</v>
      </c>
      <c r="BH49" s="49"/>
      <c r="BI49" s="49"/>
      <c r="BJ49" s="49"/>
      <c r="BK49" s="49"/>
      <c r="BL49" s="49"/>
      <c r="BM49" s="2"/>
      <c r="BN49" s="2"/>
      <c r="BO49" s="2"/>
      <c r="BP49" s="2"/>
      <c r="BQ49" s="2"/>
    </row>
    <row r="50" spans="1:79" ht="15.95" customHeight="1" x14ac:dyDescent="0.25">
      <c r="A50" s="49">
        <v>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>
        <v>2</v>
      </c>
      <c r="R50" s="49"/>
      <c r="S50" s="49"/>
      <c r="T50" s="49"/>
      <c r="U50" s="49"/>
      <c r="V50" s="49">
        <v>3</v>
      </c>
      <c r="W50" s="49"/>
      <c r="X50" s="49"/>
      <c r="Y50" s="49"/>
      <c r="Z50" s="49"/>
      <c r="AA50" s="49">
        <v>4</v>
      </c>
      <c r="AB50" s="49"/>
      <c r="AC50" s="49"/>
      <c r="AD50" s="49"/>
      <c r="AE50" s="49"/>
      <c r="AF50" s="49"/>
      <c r="AG50" s="49">
        <v>5</v>
      </c>
      <c r="AH50" s="49"/>
      <c r="AI50" s="49"/>
      <c r="AJ50" s="49"/>
      <c r="AK50" s="49"/>
      <c r="AL50" s="49">
        <v>6</v>
      </c>
      <c r="AM50" s="49"/>
      <c r="AN50" s="49"/>
      <c r="AO50" s="49"/>
      <c r="AP50" s="49"/>
      <c r="AQ50" s="49">
        <v>7</v>
      </c>
      <c r="AR50" s="49"/>
      <c r="AS50" s="49"/>
      <c r="AT50" s="49"/>
      <c r="AU50" s="49"/>
      <c r="AV50" s="49"/>
      <c r="AW50" s="49">
        <v>8</v>
      </c>
      <c r="AX50" s="49"/>
      <c r="AY50" s="49"/>
      <c r="AZ50" s="49"/>
      <c r="BA50" s="49"/>
      <c r="BB50" s="107">
        <v>9</v>
      </c>
      <c r="BC50" s="107"/>
      <c r="BD50" s="107"/>
      <c r="BE50" s="107"/>
      <c r="BF50" s="107"/>
      <c r="BG50" s="107">
        <v>10</v>
      </c>
      <c r="BH50" s="107"/>
      <c r="BI50" s="107"/>
      <c r="BJ50" s="107"/>
      <c r="BK50" s="107"/>
      <c r="BL50" s="107"/>
      <c r="BM50" s="6"/>
      <c r="BN50" s="6"/>
      <c r="BO50" s="6"/>
      <c r="BP50" s="6"/>
      <c r="BQ50" s="6"/>
    </row>
    <row r="51" spans="1:79" ht="18" hidden="1" customHeight="1" x14ac:dyDescent="0.2">
      <c r="A51" s="96" t="s">
        <v>16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89" t="s">
        <v>12</v>
      </c>
      <c r="R51" s="89"/>
      <c r="S51" s="89"/>
      <c r="T51" s="89"/>
      <c r="U51" s="89"/>
      <c r="V51" s="89" t="s">
        <v>11</v>
      </c>
      <c r="W51" s="89"/>
      <c r="X51" s="89"/>
      <c r="Y51" s="89"/>
      <c r="Z51" s="89"/>
      <c r="AA51" s="84" t="s">
        <v>18</v>
      </c>
      <c r="AB51" s="83"/>
      <c r="AC51" s="83"/>
      <c r="AD51" s="83"/>
      <c r="AE51" s="83"/>
      <c r="AF51" s="83"/>
      <c r="AG51" s="89" t="s">
        <v>13</v>
      </c>
      <c r="AH51" s="89"/>
      <c r="AI51" s="89"/>
      <c r="AJ51" s="89"/>
      <c r="AK51" s="89"/>
      <c r="AL51" s="89" t="s">
        <v>14</v>
      </c>
      <c r="AM51" s="89"/>
      <c r="AN51" s="89"/>
      <c r="AO51" s="89"/>
      <c r="AP51" s="89"/>
      <c r="AQ51" s="84" t="s">
        <v>18</v>
      </c>
      <c r="AR51" s="83"/>
      <c r="AS51" s="83"/>
      <c r="AT51" s="83"/>
      <c r="AU51" s="83"/>
      <c r="AV51" s="83"/>
      <c r="AW51" s="114" t="s">
        <v>19</v>
      </c>
      <c r="AX51" s="32"/>
      <c r="AY51" s="32"/>
      <c r="AZ51" s="32"/>
      <c r="BA51" s="33"/>
      <c r="BB51" s="114" t="s">
        <v>19</v>
      </c>
      <c r="BC51" s="32"/>
      <c r="BD51" s="32"/>
      <c r="BE51" s="32"/>
      <c r="BF51" s="33"/>
      <c r="BG51" s="83" t="s">
        <v>18</v>
      </c>
      <c r="BH51" s="83"/>
      <c r="BI51" s="83"/>
      <c r="BJ51" s="83"/>
      <c r="BK51" s="83"/>
      <c r="BL51" s="83"/>
      <c r="BM51" s="7"/>
      <c r="BN51" s="7"/>
      <c r="BO51" s="7"/>
      <c r="BP51" s="7"/>
      <c r="BQ51" s="7"/>
      <c r="CA51" s="1" t="s">
        <v>23</v>
      </c>
    </row>
    <row r="52" spans="1:79" ht="39.75" customHeight="1" x14ac:dyDescent="0.2">
      <c r="A52" s="37" t="s">
        <v>97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9"/>
      <c r="Q52" s="40">
        <v>791023</v>
      </c>
      <c r="R52" s="41"/>
      <c r="S52" s="41"/>
      <c r="T52" s="41"/>
      <c r="U52" s="42"/>
      <c r="V52" s="40">
        <v>249580</v>
      </c>
      <c r="W52" s="41"/>
      <c r="X52" s="41"/>
      <c r="Y52" s="41"/>
      <c r="Z52" s="42"/>
      <c r="AA52" s="43">
        <f>Q52+V52</f>
        <v>1040603</v>
      </c>
      <c r="AB52" s="44"/>
      <c r="AC52" s="44"/>
      <c r="AD52" s="44"/>
      <c r="AE52" s="44"/>
      <c r="AF52" s="45"/>
      <c r="AG52" s="40">
        <v>776973.36</v>
      </c>
      <c r="AH52" s="41"/>
      <c r="AI52" s="41"/>
      <c r="AJ52" s="41"/>
      <c r="AK52" s="42"/>
      <c r="AL52" s="40">
        <v>248460</v>
      </c>
      <c r="AM52" s="41"/>
      <c r="AN52" s="41"/>
      <c r="AO52" s="41"/>
      <c r="AP52" s="42"/>
      <c r="AQ52" s="43">
        <f>AG52+AL52</f>
        <v>1025433.36</v>
      </c>
      <c r="AR52" s="44"/>
      <c r="AS52" s="44"/>
      <c r="AT52" s="44"/>
      <c r="AU52" s="44"/>
      <c r="AV52" s="45"/>
      <c r="AW52" s="31">
        <f>AG52-Q52</f>
        <v>-14049.640000000014</v>
      </c>
      <c r="AX52" s="32"/>
      <c r="AY52" s="32"/>
      <c r="AZ52" s="32"/>
      <c r="BA52" s="33"/>
      <c r="BB52" s="31">
        <f>AL52-V52</f>
        <v>-1120</v>
      </c>
      <c r="BC52" s="32"/>
      <c r="BD52" s="32"/>
      <c r="BE52" s="32"/>
      <c r="BF52" s="33"/>
      <c r="BG52" s="34">
        <f>AW52+BB52</f>
        <v>-15169.640000000014</v>
      </c>
      <c r="BH52" s="35"/>
      <c r="BI52" s="35"/>
      <c r="BJ52" s="35"/>
      <c r="BK52" s="35"/>
      <c r="BL52" s="36"/>
      <c r="BM52" s="7"/>
      <c r="BN52" s="7"/>
      <c r="BO52" s="7"/>
      <c r="BP52" s="7"/>
      <c r="BQ52" s="7"/>
    </row>
    <row r="53" spans="1:79" s="27" customFormat="1" ht="15.75" x14ac:dyDescent="0.2">
      <c r="A53" s="101" t="s">
        <v>69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0">
        <f>SUM(Q52)</f>
        <v>791023</v>
      </c>
      <c r="R53" s="100"/>
      <c r="S53" s="100"/>
      <c r="T53" s="100"/>
      <c r="U53" s="100"/>
      <c r="V53" s="100">
        <f>SUM(V52)</f>
        <v>249580</v>
      </c>
      <c r="W53" s="100"/>
      <c r="X53" s="100"/>
      <c r="Y53" s="100"/>
      <c r="Z53" s="100"/>
      <c r="AA53" s="100">
        <f>Q53+V53</f>
        <v>1040603</v>
      </c>
      <c r="AB53" s="100"/>
      <c r="AC53" s="100"/>
      <c r="AD53" s="100"/>
      <c r="AE53" s="100"/>
      <c r="AF53" s="100"/>
      <c r="AG53" s="100">
        <f>SUM(AG52)</f>
        <v>776973.36</v>
      </c>
      <c r="AH53" s="100"/>
      <c r="AI53" s="100"/>
      <c r="AJ53" s="100"/>
      <c r="AK53" s="100"/>
      <c r="AL53" s="100">
        <f>SUM(AL52)</f>
        <v>248460</v>
      </c>
      <c r="AM53" s="100"/>
      <c r="AN53" s="100"/>
      <c r="AO53" s="100"/>
      <c r="AP53" s="100"/>
      <c r="AQ53" s="100">
        <f>AG53+AL53</f>
        <v>1025433.36</v>
      </c>
      <c r="AR53" s="100"/>
      <c r="AS53" s="100"/>
      <c r="AT53" s="100"/>
      <c r="AU53" s="100"/>
      <c r="AV53" s="100"/>
      <c r="AW53" s="100">
        <f>AG53-Q53</f>
        <v>-14049.640000000014</v>
      </c>
      <c r="AX53" s="100"/>
      <c r="AY53" s="100"/>
      <c r="AZ53" s="100"/>
      <c r="BA53" s="100"/>
      <c r="BB53" s="98">
        <f>AL53-V53</f>
        <v>-1120</v>
      </c>
      <c r="BC53" s="98"/>
      <c r="BD53" s="98"/>
      <c r="BE53" s="98"/>
      <c r="BF53" s="98"/>
      <c r="BG53" s="98">
        <f>AW53+BB53</f>
        <v>-15169.640000000014</v>
      </c>
      <c r="BH53" s="98"/>
      <c r="BI53" s="98"/>
      <c r="BJ53" s="98"/>
      <c r="BK53" s="98"/>
      <c r="BL53" s="98"/>
      <c r="BM53" s="28"/>
      <c r="BN53" s="28"/>
      <c r="BO53" s="28"/>
      <c r="BP53" s="28"/>
      <c r="BQ53" s="28"/>
      <c r="CA53" s="27" t="s">
        <v>24</v>
      </c>
    </row>
    <row r="55" spans="1:79" ht="15.75" customHeight="1" x14ac:dyDescent="0.2">
      <c r="A55" s="75" t="s">
        <v>48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</row>
    <row r="56" spans="1:79" ht="45" customHeight="1" x14ac:dyDescent="0.2">
      <c r="A56" s="69" t="s">
        <v>7</v>
      </c>
      <c r="B56" s="70"/>
      <c r="C56" s="69" t="s">
        <v>6</v>
      </c>
      <c r="D56" s="73"/>
      <c r="E56" s="73"/>
      <c r="F56" s="73"/>
      <c r="G56" s="73"/>
      <c r="H56" s="73"/>
      <c r="I56" s="70"/>
      <c r="J56" s="69" t="s">
        <v>5</v>
      </c>
      <c r="K56" s="73"/>
      <c r="L56" s="73"/>
      <c r="M56" s="73"/>
      <c r="N56" s="70"/>
      <c r="O56" s="69" t="s">
        <v>4</v>
      </c>
      <c r="P56" s="73"/>
      <c r="Q56" s="73"/>
      <c r="R56" s="73"/>
      <c r="S56" s="73"/>
      <c r="T56" s="73"/>
      <c r="U56" s="73"/>
      <c r="V56" s="73"/>
      <c r="W56" s="73"/>
      <c r="X56" s="70"/>
      <c r="Y56" s="49" t="s">
        <v>27</v>
      </c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 t="s">
        <v>50</v>
      </c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99" t="s">
        <v>0</v>
      </c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"/>
      <c r="BS56" s="9"/>
      <c r="BT56" s="9"/>
      <c r="BU56" s="9"/>
      <c r="BV56" s="9"/>
      <c r="BW56" s="9"/>
      <c r="BX56" s="9"/>
      <c r="BY56" s="9"/>
      <c r="BZ56" s="8"/>
    </row>
    <row r="57" spans="1:79" ht="32.25" customHeight="1" x14ac:dyDescent="0.2">
      <c r="A57" s="71"/>
      <c r="B57" s="72"/>
      <c r="C57" s="71"/>
      <c r="D57" s="74"/>
      <c r="E57" s="74"/>
      <c r="F57" s="74"/>
      <c r="G57" s="74"/>
      <c r="H57" s="74"/>
      <c r="I57" s="72"/>
      <c r="J57" s="71"/>
      <c r="K57" s="74"/>
      <c r="L57" s="74"/>
      <c r="M57" s="74"/>
      <c r="N57" s="72"/>
      <c r="O57" s="71"/>
      <c r="P57" s="74"/>
      <c r="Q57" s="74"/>
      <c r="R57" s="74"/>
      <c r="S57" s="74"/>
      <c r="T57" s="74"/>
      <c r="U57" s="74"/>
      <c r="V57" s="74"/>
      <c r="W57" s="74"/>
      <c r="X57" s="72"/>
      <c r="Y57" s="102" t="s">
        <v>2</v>
      </c>
      <c r="Z57" s="103"/>
      <c r="AA57" s="103"/>
      <c r="AB57" s="103"/>
      <c r="AC57" s="104"/>
      <c r="AD57" s="102" t="s">
        <v>1</v>
      </c>
      <c r="AE57" s="103"/>
      <c r="AF57" s="103"/>
      <c r="AG57" s="103"/>
      <c r="AH57" s="104"/>
      <c r="AI57" s="49" t="s">
        <v>28</v>
      </c>
      <c r="AJ57" s="49"/>
      <c r="AK57" s="49"/>
      <c r="AL57" s="49"/>
      <c r="AM57" s="49"/>
      <c r="AN57" s="49" t="s">
        <v>2</v>
      </c>
      <c r="AO57" s="49"/>
      <c r="AP57" s="49"/>
      <c r="AQ57" s="49"/>
      <c r="AR57" s="49"/>
      <c r="AS57" s="49" t="s">
        <v>1</v>
      </c>
      <c r="AT57" s="49"/>
      <c r="AU57" s="49"/>
      <c r="AV57" s="49"/>
      <c r="AW57" s="49"/>
      <c r="AX57" s="49" t="s">
        <v>28</v>
      </c>
      <c r="AY57" s="49"/>
      <c r="AZ57" s="49"/>
      <c r="BA57" s="49"/>
      <c r="BB57" s="49"/>
      <c r="BC57" s="49" t="s">
        <v>2</v>
      </c>
      <c r="BD57" s="49"/>
      <c r="BE57" s="49"/>
      <c r="BF57" s="49"/>
      <c r="BG57" s="49"/>
      <c r="BH57" s="49" t="s">
        <v>1</v>
      </c>
      <c r="BI57" s="49"/>
      <c r="BJ57" s="49"/>
      <c r="BK57" s="49"/>
      <c r="BL57" s="49"/>
      <c r="BM57" s="49" t="s">
        <v>28</v>
      </c>
      <c r="BN57" s="49"/>
      <c r="BO57" s="49"/>
      <c r="BP57" s="49"/>
      <c r="BQ57" s="49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5.95" customHeight="1" x14ac:dyDescent="0.2">
      <c r="A58" s="49">
        <v>1</v>
      </c>
      <c r="B58" s="49"/>
      <c r="C58" s="49">
        <v>2</v>
      </c>
      <c r="D58" s="49"/>
      <c r="E58" s="49"/>
      <c r="F58" s="49"/>
      <c r="G58" s="49"/>
      <c r="H58" s="49"/>
      <c r="I58" s="49"/>
      <c r="J58" s="49">
        <v>3</v>
      </c>
      <c r="K58" s="49"/>
      <c r="L58" s="49"/>
      <c r="M58" s="49"/>
      <c r="N58" s="49"/>
      <c r="O58" s="49">
        <v>4</v>
      </c>
      <c r="P58" s="49"/>
      <c r="Q58" s="49"/>
      <c r="R58" s="49"/>
      <c r="S58" s="49"/>
      <c r="T58" s="49"/>
      <c r="U58" s="49"/>
      <c r="V58" s="49"/>
      <c r="W58" s="49"/>
      <c r="X58" s="49"/>
      <c r="Y58" s="49">
        <v>5</v>
      </c>
      <c r="Z58" s="49"/>
      <c r="AA58" s="49"/>
      <c r="AB58" s="49"/>
      <c r="AC58" s="49"/>
      <c r="AD58" s="49">
        <v>6</v>
      </c>
      <c r="AE58" s="49"/>
      <c r="AF58" s="49"/>
      <c r="AG58" s="49"/>
      <c r="AH58" s="49"/>
      <c r="AI58" s="49">
        <v>7</v>
      </c>
      <c r="AJ58" s="49"/>
      <c r="AK58" s="49"/>
      <c r="AL58" s="49"/>
      <c r="AM58" s="49"/>
      <c r="AN58" s="102">
        <v>8</v>
      </c>
      <c r="AO58" s="103"/>
      <c r="AP58" s="103"/>
      <c r="AQ58" s="103"/>
      <c r="AR58" s="104"/>
      <c r="AS58" s="102">
        <v>9</v>
      </c>
      <c r="AT58" s="103"/>
      <c r="AU58" s="103"/>
      <c r="AV58" s="103"/>
      <c r="AW58" s="104"/>
      <c r="AX58" s="102">
        <v>10</v>
      </c>
      <c r="AY58" s="103"/>
      <c r="AZ58" s="103"/>
      <c r="BA58" s="103"/>
      <c r="BB58" s="104"/>
      <c r="BC58" s="102">
        <v>11</v>
      </c>
      <c r="BD58" s="103"/>
      <c r="BE58" s="103"/>
      <c r="BF58" s="103"/>
      <c r="BG58" s="104"/>
      <c r="BH58" s="102">
        <v>12</v>
      </c>
      <c r="BI58" s="103"/>
      <c r="BJ58" s="103"/>
      <c r="BK58" s="103"/>
      <c r="BL58" s="104"/>
      <c r="BM58" s="102">
        <v>13</v>
      </c>
      <c r="BN58" s="103"/>
      <c r="BO58" s="103"/>
      <c r="BP58" s="103"/>
      <c r="BQ58" s="104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2.75" hidden="1" customHeight="1" x14ac:dyDescent="0.2">
      <c r="A59" s="65" t="s">
        <v>39</v>
      </c>
      <c r="B59" s="65"/>
      <c r="C59" s="37" t="s">
        <v>16</v>
      </c>
      <c r="D59" s="38"/>
      <c r="E59" s="38"/>
      <c r="F59" s="38"/>
      <c r="G59" s="38"/>
      <c r="H59" s="38"/>
      <c r="I59" s="39"/>
      <c r="J59" s="65" t="s">
        <v>17</v>
      </c>
      <c r="K59" s="65"/>
      <c r="L59" s="65"/>
      <c r="M59" s="65"/>
      <c r="N59" s="65"/>
      <c r="O59" s="96" t="s">
        <v>40</v>
      </c>
      <c r="P59" s="96"/>
      <c r="Q59" s="96"/>
      <c r="R59" s="96"/>
      <c r="S59" s="96"/>
      <c r="T59" s="96"/>
      <c r="U59" s="96"/>
      <c r="V59" s="96"/>
      <c r="W59" s="96"/>
      <c r="X59" s="37"/>
      <c r="Y59" s="89" t="s">
        <v>12</v>
      </c>
      <c r="Z59" s="89"/>
      <c r="AA59" s="89"/>
      <c r="AB59" s="89"/>
      <c r="AC59" s="89"/>
      <c r="AD59" s="89" t="s">
        <v>32</v>
      </c>
      <c r="AE59" s="89"/>
      <c r="AF59" s="89"/>
      <c r="AG59" s="89"/>
      <c r="AH59" s="89"/>
      <c r="AI59" s="89" t="s">
        <v>18</v>
      </c>
      <c r="AJ59" s="89"/>
      <c r="AK59" s="89"/>
      <c r="AL59" s="89"/>
      <c r="AM59" s="89"/>
      <c r="AN59" s="89" t="s">
        <v>33</v>
      </c>
      <c r="AO59" s="89"/>
      <c r="AP59" s="89"/>
      <c r="AQ59" s="89"/>
      <c r="AR59" s="89"/>
      <c r="AS59" s="89" t="s">
        <v>13</v>
      </c>
      <c r="AT59" s="89"/>
      <c r="AU59" s="89"/>
      <c r="AV59" s="89"/>
      <c r="AW59" s="89"/>
      <c r="AX59" s="89" t="s">
        <v>18</v>
      </c>
      <c r="AY59" s="89"/>
      <c r="AZ59" s="89"/>
      <c r="BA59" s="89"/>
      <c r="BB59" s="89"/>
      <c r="BC59" s="89" t="s">
        <v>35</v>
      </c>
      <c r="BD59" s="89"/>
      <c r="BE59" s="89"/>
      <c r="BF59" s="89"/>
      <c r="BG59" s="89"/>
      <c r="BH59" s="89" t="s">
        <v>35</v>
      </c>
      <c r="BI59" s="89"/>
      <c r="BJ59" s="89"/>
      <c r="BK59" s="89"/>
      <c r="BL59" s="89"/>
      <c r="BM59" s="108" t="s">
        <v>18</v>
      </c>
      <c r="BN59" s="108"/>
      <c r="BO59" s="108"/>
      <c r="BP59" s="108"/>
      <c r="BQ59" s="108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79" s="27" customFormat="1" ht="15.75" x14ac:dyDescent="0.2">
      <c r="A60" s="54">
        <v>0</v>
      </c>
      <c r="B60" s="54"/>
      <c r="C60" s="58" t="s">
        <v>70</v>
      </c>
      <c r="D60" s="58"/>
      <c r="E60" s="58"/>
      <c r="F60" s="58"/>
      <c r="G60" s="58"/>
      <c r="H60" s="58"/>
      <c r="I60" s="58"/>
      <c r="J60" s="58" t="s">
        <v>71</v>
      </c>
      <c r="K60" s="58"/>
      <c r="L60" s="58"/>
      <c r="M60" s="58"/>
      <c r="N60" s="58"/>
      <c r="O60" s="58" t="s">
        <v>71</v>
      </c>
      <c r="P60" s="58"/>
      <c r="Q60" s="58"/>
      <c r="R60" s="58"/>
      <c r="S60" s="58"/>
      <c r="T60" s="58"/>
      <c r="U60" s="58"/>
      <c r="V60" s="58"/>
      <c r="W60" s="58"/>
      <c r="X60" s="58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29"/>
      <c r="BS60" s="29"/>
      <c r="BT60" s="29"/>
      <c r="BU60" s="29"/>
      <c r="BV60" s="29"/>
      <c r="BW60" s="29"/>
      <c r="BX60" s="29"/>
      <c r="BY60" s="29"/>
      <c r="BZ60" s="30"/>
      <c r="CA60" s="27" t="s">
        <v>26</v>
      </c>
    </row>
    <row r="61" spans="1:79" ht="63.75" customHeight="1" x14ac:dyDescent="0.2">
      <c r="A61" s="49">
        <v>0</v>
      </c>
      <c r="B61" s="49"/>
      <c r="C61" s="50" t="s">
        <v>72</v>
      </c>
      <c r="D61" s="51"/>
      <c r="E61" s="51"/>
      <c r="F61" s="51"/>
      <c r="G61" s="51"/>
      <c r="H61" s="51"/>
      <c r="I61" s="52"/>
      <c r="J61" s="53" t="s">
        <v>73</v>
      </c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47">
        <v>2</v>
      </c>
      <c r="Z61" s="47"/>
      <c r="AA61" s="47"/>
      <c r="AB61" s="47"/>
      <c r="AC61" s="47"/>
      <c r="AD61" s="47">
        <v>0</v>
      </c>
      <c r="AE61" s="47"/>
      <c r="AF61" s="47"/>
      <c r="AG61" s="47"/>
      <c r="AH61" s="47"/>
      <c r="AI61" s="47">
        <f>Y61+AD61</f>
        <v>2</v>
      </c>
      <c r="AJ61" s="47"/>
      <c r="AK61" s="47"/>
      <c r="AL61" s="47"/>
      <c r="AM61" s="47"/>
      <c r="AN61" s="47">
        <v>2</v>
      </c>
      <c r="AO61" s="47"/>
      <c r="AP61" s="47"/>
      <c r="AQ61" s="47"/>
      <c r="AR61" s="47"/>
      <c r="AS61" s="47">
        <v>0</v>
      </c>
      <c r="AT61" s="47"/>
      <c r="AU61" s="47"/>
      <c r="AV61" s="47"/>
      <c r="AW61" s="47"/>
      <c r="AX61" s="46">
        <f>AN61+AS61</f>
        <v>2</v>
      </c>
      <c r="AY61" s="46"/>
      <c r="AZ61" s="46"/>
      <c r="BA61" s="46"/>
      <c r="BB61" s="46"/>
      <c r="BC61" s="46">
        <f>AN61-Y61</f>
        <v>0</v>
      </c>
      <c r="BD61" s="46"/>
      <c r="BE61" s="46"/>
      <c r="BF61" s="46"/>
      <c r="BG61" s="46"/>
      <c r="BH61" s="46">
        <f>AS61-AD61</f>
        <v>0</v>
      </c>
      <c r="BI61" s="46"/>
      <c r="BJ61" s="46"/>
      <c r="BK61" s="46"/>
      <c r="BL61" s="46"/>
      <c r="BM61" s="46">
        <f>BC61+BH61</f>
        <v>0</v>
      </c>
      <c r="BN61" s="46"/>
      <c r="BO61" s="46"/>
      <c r="BP61" s="46"/>
      <c r="BQ61" s="46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ht="25.5" customHeight="1" x14ac:dyDescent="0.2">
      <c r="A62" s="49">
        <v>0</v>
      </c>
      <c r="B62" s="49"/>
      <c r="C62" s="50" t="s">
        <v>74</v>
      </c>
      <c r="D62" s="51"/>
      <c r="E62" s="51"/>
      <c r="F62" s="51"/>
      <c r="G62" s="51"/>
      <c r="H62" s="51"/>
      <c r="I62" s="52"/>
      <c r="J62" s="53" t="s">
        <v>75</v>
      </c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47">
        <v>791.02300000000002</v>
      </c>
      <c r="Z62" s="47"/>
      <c r="AA62" s="47"/>
      <c r="AB62" s="47"/>
      <c r="AC62" s="47"/>
      <c r="AD62" s="47">
        <v>249.58</v>
      </c>
      <c r="AE62" s="47"/>
      <c r="AF62" s="47"/>
      <c r="AG62" s="47"/>
      <c r="AH62" s="47"/>
      <c r="AI62" s="47">
        <f>Y62+AD62</f>
        <v>1040.6030000000001</v>
      </c>
      <c r="AJ62" s="47"/>
      <c r="AK62" s="47"/>
      <c r="AL62" s="47"/>
      <c r="AM62" s="47"/>
      <c r="AN62" s="47">
        <v>776.97</v>
      </c>
      <c r="AO62" s="47"/>
      <c r="AP62" s="47"/>
      <c r="AQ62" s="47"/>
      <c r="AR62" s="47"/>
      <c r="AS62" s="47">
        <v>248.46</v>
      </c>
      <c r="AT62" s="47"/>
      <c r="AU62" s="47"/>
      <c r="AV62" s="47"/>
      <c r="AW62" s="47"/>
      <c r="AX62" s="46">
        <f>AN62+AS62</f>
        <v>1025.43</v>
      </c>
      <c r="AY62" s="46"/>
      <c r="AZ62" s="46"/>
      <c r="BA62" s="46"/>
      <c r="BB62" s="46"/>
      <c r="BC62" s="46">
        <f>AN62-Y62</f>
        <v>-14.052999999999997</v>
      </c>
      <c r="BD62" s="46"/>
      <c r="BE62" s="46"/>
      <c r="BF62" s="46"/>
      <c r="BG62" s="46"/>
      <c r="BH62" s="46">
        <f>AS62-AD62</f>
        <v>-1.1200000000000045</v>
      </c>
      <c r="BI62" s="46"/>
      <c r="BJ62" s="46"/>
      <c r="BK62" s="46"/>
      <c r="BL62" s="46"/>
      <c r="BM62" s="46">
        <f>BC62+BH62</f>
        <v>-15.173000000000002</v>
      </c>
      <c r="BN62" s="46"/>
      <c r="BO62" s="46"/>
      <c r="BP62" s="46"/>
      <c r="BQ62" s="46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s="27" customFormat="1" ht="15.75" x14ac:dyDescent="0.2">
      <c r="A63" s="54">
        <v>0</v>
      </c>
      <c r="B63" s="54"/>
      <c r="C63" s="55" t="s">
        <v>76</v>
      </c>
      <c r="D63" s="56"/>
      <c r="E63" s="56"/>
      <c r="F63" s="56"/>
      <c r="G63" s="56"/>
      <c r="H63" s="56"/>
      <c r="I63" s="57"/>
      <c r="J63" s="58" t="s">
        <v>71</v>
      </c>
      <c r="K63" s="58"/>
      <c r="L63" s="58"/>
      <c r="M63" s="58"/>
      <c r="N63" s="58"/>
      <c r="O63" s="58" t="s">
        <v>71</v>
      </c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29"/>
      <c r="BS63" s="29"/>
      <c r="BT63" s="29"/>
      <c r="BU63" s="29"/>
      <c r="BV63" s="29"/>
      <c r="BW63" s="29"/>
      <c r="BX63" s="29"/>
      <c r="BY63" s="29"/>
      <c r="BZ63" s="30"/>
    </row>
    <row r="64" spans="1:79" ht="90.75" customHeight="1" x14ac:dyDescent="0.2">
      <c r="A64" s="49">
        <v>0</v>
      </c>
      <c r="B64" s="49"/>
      <c r="C64" s="50" t="s">
        <v>77</v>
      </c>
      <c r="D64" s="51"/>
      <c r="E64" s="51"/>
      <c r="F64" s="51"/>
      <c r="G64" s="51"/>
      <c r="H64" s="51"/>
      <c r="I64" s="52"/>
      <c r="J64" s="53" t="s">
        <v>73</v>
      </c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47">
        <v>1</v>
      </c>
      <c r="Z64" s="47"/>
      <c r="AA64" s="47"/>
      <c r="AB64" s="47"/>
      <c r="AC64" s="47"/>
      <c r="AD64" s="47">
        <v>0</v>
      </c>
      <c r="AE64" s="47"/>
      <c r="AF64" s="47"/>
      <c r="AG64" s="47"/>
      <c r="AH64" s="47"/>
      <c r="AI64" s="47">
        <f>Y64+AD64</f>
        <v>1</v>
      </c>
      <c r="AJ64" s="47"/>
      <c r="AK64" s="47"/>
      <c r="AL64" s="47"/>
      <c r="AM64" s="47"/>
      <c r="AN64" s="47">
        <v>1</v>
      </c>
      <c r="AO64" s="47"/>
      <c r="AP64" s="47"/>
      <c r="AQ64" s="47"/>
      <c r="AR64" s="47"/>
      <c r="AS64" s="47">
        <v>0</v>
      </c>
      <c r="AT64" s="47"/>
      <c r="AU64" s="47"/>
      <c r="AV64" s="47"/>
      <c r="AW64" s="47"/>
      <c r="AX64" s="46">
        <f>AN64+AS64</f>
        <v>1</v>
      </c>
      <c r="AY64" s="46"/>
      <c r="AZ64" s="46"/>
      <c r="BA64" s="46"/>
      <c r="BB64" s="46"/>
      <c r="BC64" s="46">
        <f>AN64-Y64</f>
        <v>0</v>
      </c>
      <c r="BD64" s="46"/>
      <c r="BE64" s="46"/>
      <c r="BF64" s="46"/>
      <c r="BG64" s="46"/>
      <c r="BH64" s="46">
        <f>AS64-AD64</f>
        <v>0</v>
      </c>
      <c r="BI64" s="46"/>
      <c r="BJ64" s="46"/>
      <c r="BK64" s="46"/>
      <c r="BL64" s="46"/>
      <c r="BM64" s="46">
        <f>BC64+BH64</f>
        <v>0</v>
      </c>
      <c r="BN64" s="46"/>
      <c r="BO64" s="46"/>
      <c r="BP64" s="46"/>
      <c r="BQ64" s="46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ht="38.25" customHeight="1" x14ac:dyDescent="0.2">
      <c r="A65" s="49">
        <v>0</v>
      </c>
      <c r="B65" s="49"/>
      <c r="C65" s="50" t="s">
        <v>78</v>
      </c>
      <c r="D65" s="51"/>
      <c r="E65" s="51"/>
      <c r="F65" s="51"/>
      <c r="G65" s="51"/>
      <c r="H65" s="51"/>
      <c r="I65" s="52"/>
      <c r="J65" s="53" t="s">
        <v>73</v>
      </c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47">
        <v>0</v>
      </c>
      <c r="Z65" s="47"/>
      <c r="AA65" s="47"/>
      <c r="AB65" s="47"/>
      <c r="AC65" s="47"/>
      <c r="AD65" s="47">
        <v>4</v>
      </c>
      <c r="AE65" s="47"/>
      <c r="AF65" s="47"/>
      <c r="AG65" s="47"/>
      <c r="AH65" s="47"/>
      <c r="AI65" s="47">
        <f>Y65+AD65</f>
        <v>4</v>
      </c>
      <c r="AJ65" s="47"/>
      <c r="AK65" s="47"/>
      <c r="AL65" s="47"/>
      <c r="AM65" s="47"/>
      <c r="AN65" s="47">
        <v>0</v>
      </c>
      <c r="AO65" s="47"/>
      <c r="AP65" s="47"/>
      <c r="AQ65" s="47"/>
      <c r="AR65" s="47"/>
      <c r="AS65" s="47">
        <v>4</v>
      </c>
      <c r="AT65" s="47"/>
      <c r="AU65" s="47"/>
      <c r="AV65" s="47"/>
      <c r="AW65" s="47"/>
      <c r="AX65" s="46">
        <f>AN65+AS65</f>
        <v>4</v>
      </c>
      <c r="AY65" s="46"/>
      <c r="AZ65" s="46"/>
      <c r="BA65" s="46"/>
      <c r="BB65" s="46"/>
      <c r="BC65" s="46">
        <f>AN65-Y65</f>
        <v>0</v>
      </c>
      <c r="BD65" s="46"/>
      <c r="BE65" s="46"/>
      <c r="BF65" s="46"/>
      <c r="BG65" s="46"/>
      <c r="BH65" s="46">
        <f>AS65-AD65</f>
        <v>0</v>
      </c>
      <c r="BI65" s="46"/>
      <c r="BJ65" s="46"/>
      <c r="BK65" s="46"/>
      <c r="BL65" s="46"/>
      <c r="BM65" s="46">
        <f>BC65+BH65</f>
        <v>0</v>
      </c>
      <c r="BN65" s="46"/>
      <c r="BO65" s="46"/>
      <c r="BP65" s="46"/>
      <c r="BQ65" s="46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s="27" customFormat="1" ht="15.75" x14ac:dyDescent="0.2">
      <c r="A66" s="54">
        <v>0</v>
      </c>
      <c r="B66" s="54"/>
      <c r="C66" s="55" t="s">
        <v>79</v>
      </c>
      <c r="D66" s="56"/>
      <c r="E66" s="56"/>
      <c r="F66" s="56"/>
      <c r="G66" s="56"/>
      <c r="H66" s="56"/>
      <c r="I66" s="57"/>
      <c r="J66" s="58" t="s">
        <v>71</v>
      </c>
      <c r="K66" s="58"/>
      <c r="L66" s="58"/>
      <c r="M66" s="58"/>
      <c r="N66" s="58"/>
      <c r="O66" s="58" t="s">
        <v>71</v>
      </c>
      <c r="P66" s="58"/>
      <c r="Q66" s="58"/>
      <c r="R66" s="58"/>
      <c r="S66" s="58"/>
      <c r="T66" s="58"/>
      <c r="U66" s="58"/>
      <c r="V66" s="58"/>
      <c r="W66" s="58"/>
      <c r="X66" s="58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51" customHeight="1" x14ac:dyDescent="0.2">
      <c r="A67" s="49">
        <v>0</v>
      </c>
      <c r="B67" s="49"/>
      <c r="C67" s="50" t="s">
        <v>80</v>
      </c>
      <c r="D67" s="51"/>
      <c r="E67" s="51"/>
      <c r="F67" s="51"/>
      <c r="G67" s="51"/>
      <c r="H67" s="51"/>
      <c r="I67" s="52"/>
      <c r="J67" s="53" t="s">
        <v>75</v>
      </c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47">
        <v>0</v>
      </c>
      <c r="Z67" s="47"/>
      <c r="AA67" s="47"/>
      <c r="AB67" s="47"/>
      <c r="AC67" s="47"/>
      <c r="AD67" s="47">
        <v>62.395000000000003</v>
      </c>
      <c r="AE67" s="47"/>
      <c r="AF67" s="47"/>
      <c r="AG67" s="47"/>
      <c r="AH67" s="47"/>
      <c r="AI67" s="47">
        <f>Y67+AD67</f>
        <v>62.395000000000003</v>
      </c>
      <c r="AJ67" s="47"/>
      <c r="AK67" s="47"/>
      <c r="AL67" s="47"/>
      <c r="AM67" s="47"/>
      <c r="AN67" s="47">
        <v>0</v>
      </c>
      <c r="AO67" s="47"/>
      <c r="AP67" s="47"/>
      <c r="AQ67" s="47"/>
      <c r="AR67" s="47"/>
      <c r="AS67" s="47">
        <v>62.1</v>
      </c>
      <c r="AT67" s="47"/>
      <c r="AU67" s="47"/>
      <c r="AV67" s="47"/>
      <c r="AW67" s="47"/>
      <c r="AX67" s="46">
        <f>AN67+AS67</f>
        <v>62.1</v>
      </c>
      <c r="AY67" s="46"/>
      <c r="AZ67" s="46"/>
      <c r="BA67" s="46"/>
      <c r="BB67" s="46"/>
      <c r="BC67" s="46">
        <f>AN67-Y67</f>
        <v>0</v>
      </c>
      <c r="BD67" s="46"/>
      <c r="BE67" s="46"/>
      <c r="BF67" s="46"/>
      <c r="BG67" s="46"/>
      <c r="BH67" s="46">
        <f>AS67-AD67</f>
        <v>-0.29500000000000171</v>
      </c>
      <c r="BI67" s="46"/>
      <c r="BJ67" s="46"/>
      <c r="BK67" s="46"/>
      <c r="BL67" s="46"/>
      <c r="BM67" s="46">
        <f>BC67+BH67</f>
        <v>-0.29500000000000171</v>
      </c>
      <c r="BN67" s="46"/>
      <c r="BO67" s="46"/>
      <c r="BP67" s="46"/>
      <c r="BQ67" s="46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8" ht="15.95" customHeight="1" x14ac:dyDescent="0.2">
      <c r="A68" s="75" t="s">
        <v>51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</row>
    <row r="69" spans="1:78" ht="15.95" customHeight="1" x14ac:dyDescent="0.2">
      <c r="A69" s="63" t="s">
        <v>82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</row>
    <row r="70" spans="1:78" ht="15.9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</row>
    <row r="71" spans="1:78" ht="42" customHeight="1" x14ac:dyDescent="0.2">
      <c r="A71" s="92" t="s">
        <v>85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3"/>
      <c r="AO71" s="3"/>
      <c r="AP71" s="94" t="s">
        <v>87</v>
      </c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</row>
    <row r="72" spans="1:78" x14ac:dyDescent="0.2">
      <c r="W72" s="97" t="s">
        <v>9</v>
      </c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4"/>
      <c r="AO72" s="4"/>
      <c r="AP72" s="97" t="s">
        <v>10</v>
      </c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</row>
    <row r="74" spans="1:78" ht="15.95" customHeight="1" x14ac:dyDescent="0.2">
      <c r="A74" s="92" t="s">
        <v>86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3"/>
      <c r="AO74" s="3"/>
      <c r="AP74" s="94" t="s">
        <v>88</v>
      </c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</row>
    <row r="75" spans="1:78" x14ac:dyDescent="0.2">
      <c r="W75" s="97" t="s">
        <v>9</v>
      </c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4"/>
      <c r="AO75" s="4"/>
      <c r="AP75" s="97" t="s">
        <v>10</v>
      </c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</row>
  </sheetData>
  <mergeCells count="332">
    <mergeCell ref="AA20:AI20"/>
    <mergeCell ref="AK20:BC20"/>
    <mergeCell ref="AU14:BB14"/>
    <mergeCell ref="B15:L15"/>
    <mergeCell ref="N15:AS15"/>
    <mergeCell ref="AU15:BB15"/>
    <mergeCell ref="A39:B40"/>
    <mergeCell ref="A41:B41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O2:BL6"/>
    <mergeCell ref="A7:BL7"/>
    <mergeCell ref="A8:BL8"/>
    <mergeCell ref="A9:BL9"/>
    <mergeCell ref="B14:L14"/>
    <mergeCell ref="N14:AS14"/>
    <mergeCell ref="AS58:AW58"/>
    <mergeCell ref="AW51:BA51"/>
    <mergeCell ref="BB51:BF51"/>
    <mergeCell ref="BB49:BF49"/>
    <mergeCell ref="AL49:AP49"/>
    <mergeCell ref="BH57:BL57"/>
    <mergeCell ref="BC57:BG57"/>
    <mergeCell ref="AW49:BA49"/>
    <mergeCell ref="AQ49:AV49"/>
    <mergeCell ref="G33:BL33"/>
    <mergeCell ref="A43:B43"/>
    <mergeCell ref="A10:BL10"/>
    <mergeCell ref="A11:BL11"/>
    <mergeCell ref="A12:BL12"/>
    <mergeCell ref="C39:Z40"/>
    <mergeCell ref="C41:Z41"/>
    <mergeCell ref="C43:Z43"/>
    <mergeCell ref="AX58:BB58"/>
    <mergeCell ref="BM60:BQ60"/>
    <mergeCell ref="BH60:BL60"/>
    <mergeCell ref="BC58:BG58"/>
    <mergeCell ref="BH58:BL58"/>
    <mergeCell ref="BM58:BQ58"/>
    <mergeCell ref="BM59:BQ59"/>
    <mergeCell ref="BH59:BL59"/>
    <mergeCell ref="BC59:BG59"/>
    <mergeCell ref="AD57:AH57"/>
    <mergeCell ref="AX57:BB57"/>
    <mergeCell ref="AS57:AW57"/>
    <mergeCell ref="AN57:AR57"/>
    <mergeCell ref="BM57:BQ57"/>
    <mergeCell ref="AX59:BB59"/>
    <mergeCell ref="AI60:AM60"/>
    <mergeCell ref="AN60:AR60"/>
    <mergeCell ref="AS60:AW60"/>
    <mergeCell ref="AX60:BB60"/>
    <mergeCell ref="BG51:BL51"/>
    <mergeCell ref="AU41:AY41"/>
    <mergeCell ref="AU43:AY43"/>
    <mergeCell ref="AW50:BA50"/>
    <mergeCell ref="BB50:BF50"/>
    <mergeCell ref="BG50:BL50"/>
    <mergeCell ref="BC60:BG60"/>
    <mergeCell ref="AP42:AT42"/>
    <mergeCell ref="C42:Z42"/>
    <mergeCell ref="BG49:BL49"/>
    <mergeCell ref="AW48:BL48"/>
    <mergeCell ref="AA42:AE42"/>
    <mergeCell ref="AK43:AO43"/>
    <mergeCell ref="AP43:AT43"/>
    <mergeCell ref="AG48:AV48"/>
    <mergeCell ref="Q48:AF48"/>
    <mergeCell ref="Y57:AC57"/>
    <mergeCell ref="AD59:AH59"/>
    <mergeCell ref="AI58:AM58"/>
    <mergeCell ref="AN58:AR58"/>
    <mergeCell ref="AA43:AE43"/>
    <mergeCell ref="Q49:U49"/>
    <mergeCell ref="AG49:AK49"/>
    <mergeCell ref="AA49:AF49"/>
    <mergeCell ref="V49:Z49"/>
    <mergeCell ref="AI59:AM59"/>
    <mergeCell ref="AL51:AP51"/>
    <mergeCell ref="AN59:AR59"/>
    <mergeCell ref="AF43:AJ43"/>
    <mergeCell ref="AF44:AJ44"/>
    <mergeCell ref="AP75:BH75"/>
    <mergeCell ref="A74:V74"/>
    <mergeCell ref="W74:AM74"/>
    <mergeCell ref="AP74:BH74"/>
    <mergeCell ref="W75:AM75"/>
    <mergeCell ref="AP72:BH72"/>
    <mergeCell ref="W72:AM72"/>
    <mergeCell ref="BG53:BL53"/>
    <mergeCell ref="Y56:AM56"/>
    <mergeCell ref="AN56:BB56"/>
    <mergeCell ref="BC56:BQ56"/>
    <mergeCell ref="AW53:BA53"/>
    <mergeCell ref="BB53:BF53"/>
    <mergeCell ref="A55:BQ55"/>
    <mergeCell ref="A60:B60"/>
    <mergeCell ref="A59:B59"/>
    <mergeCell ref="A53:P53"/>
    <mergeCell ref="Q53:U53"/>
    <mergeCell ref="AQ53:AV53"/>
    <mergeCell ref="AD60:AH60"/>
    <mergeCell ref="C60:I60"/>
    <mergeCell ref="J60:N60"/>
    <mergeCell ref="O60:X60"/>
    <mergeCell ref="Y60:AC60"/>
    <mergeCell ref="BN43:BQ43"/>
    <mergeCell ref="AZ41:BC41"/>
    <mergeCell ref="BD41:BH41"/>
    <mergeCell ref="BI41:BM41"/>
    <mergeCell ref="BN41:BQ41"/>
    <mergeCell ref="A71:V71"/>
    <mergeCell ref="W71:AM71"/>
    <mergeCell ref="AP71:BH71"/>
    <mergeCell ref="AQ51:AV51"/>
    <mergeCell ref="V50:Z50"/>
    <mergeCell ref="A51:P51"/>
    <mergeCell ref="AQ50:AV50"/>
    <mergeCell ref="AL50:AP50"/>
    <mergeCell ref="AG50:AK50"/>
    <mergeCell ref="AA50:AF50"/>
    <mergeCell ref="AK42:AO42"/>
    <mergeCell ref="AF42:AJ42"/>
    <mergeCell ref="A47:BL47"/>
    <mergeCell ref="AG51:AK51"/>
    <mergeCell ref="C59:I59"/>
    <mergeCell ref="J59:N59"/>
    <mergeCell ref="O59:X59"/>
    <mergeCell ref="Y59:AC59"/>
    <mergeCell ref="AS59:AW59"/>
    <mergeCell ref="J58:N58"/>
    <mergeCell ref="O58:X58"/>
    <mergeCell ref="Y58:AC58"/>
    <mergeCell ref="AD58:AH58"/>
    <mergeCell ref="AU42:AY42"/>
    <mergeCell ref="BI42:BM42"/>
    <mergeCell ref="BD42:BH42"/>
    <mergeCell ref="C58:I58"/>
    <mergeCell ref="AA40:AE40"/>
    <mergeCell ref="AF40:AJ40"/>
    <mergeCell ref="Q51:U51"/>
    <mergeCell ref="V51:Z51"/>
    <mergeCell ref="AA51:AF51"/>
    <mergeCell ref="Q50:U50"/>
    <mergeCell ref="AZ43:BC43"/>
    <mergeCell ref="BD43:BH43"/>
    <mergeCell ref="BI43:BM43"/>
    <mergeCell ref="AU40:AY40"/>
    <mergeCell ref="AP40:AT40"/>
    <mergeCell ref="V53:Z53"/>
    <mergeCell ref="AA53:AF53"/>
    <mergeCell ref="AG53:AK53"/>
    <mergeCell ref="AL53:AP53"/>
    <mergeCell ref="AI57:AM57"/>
    <mergeCell ref="A23:BL23"/>
    <mergeCell ref="A24:F24"/>
    <mergeCell ref="G24:BL24"/>
    <mergeCell ref="A25:F25"/>
    <mergeCell ref="G25:BL25"/>
    <mergeCell ref="A26:F26"/>
    <mergeCell ref="G26:BL26"/>
    <mergeCell ref="A27:F27"/>
    <mergeCell ref="AP41:AT41"/>
    <mergeCell ref="BI40:BM40"/>
    <mergeCell ref="AK40:AO40"/>
    <mergeCell ref="AA41:AE41"/>
    <mergeCell ref="AF41:AJ41"/>
    <mergeCell ref="AK41:AO41"/>
    <mergeCell ref="BD40:BH40"/>
    <mergeCell ref="AZ40:BC40"/>
    <mergeCell ref="AA39:AO39"/>
    <mergeCell ref="AP39:BC39"/>
    <mergeCell ref="BD39:BQ39"/>
    <mergeCell ref="A69:BL69"/>
    <mergeCell ref="A36:F36"/>
    <mergeCell ref="G36:BL36"/>
    <mergeCell ref="A56:B57"/>
    <mergeCell ref="C56:I57"/>
    <mergeCell ref="J56:N57"/>
    <mergeCell ref="O56:X57"/>
    <mergeCell ref="A38:BQ38"/>
    <mergeCell ref="G27:BL27"/>
    <mergeCell ref="A34:F34"/>
    <mergeCell ref="G34:BL34"/>
    <mergeCell ref="A35:F35"/>
    <mergeCell ref="G35:BL35"/>
    <mergeCell ref="A68:BL68"/>
    <mergeCell ref="A44:B44"/>
    <mergeCell ref="C44:Z44"/>
    <mergeCell ref="AA44:AE44"/>
    <mergeCell ref="BN42:BQ42"/>
    <mergeCell ref="AZ42:BC42"/>
    <mergeCell ref="A42:B42"/>
    <mergeCell ref="BN40:BQ40"/>
    <mergeCell ref="A50:P50"/>
    <mergeCell ref="A48:P49"/>
    <mergeCell ref="A58:B58"/>
    <mergeCell ref="BI45:BM45"/>
    <mergeCell ref="BN45:BQ45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AK44:AO44"/>
    <mergeCell ref="AP44:AT44"/>
    <mergeCell ref="AU44:AY44"/>
    <mergeCell ref="AZ44:BC44"/>
    <mergeCell ref="BD44:BH44"/>
    <mergeCell ref="BI44:BM44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I61:AM61"/>
    <mergeCell ref="AN61:AR61"/>
    <mergeCell ref="AS61:AW61"/>
    <mergeCell ref="AX61:BB61"/>
    <mergeCell ref="BC61:BG61"/>
    <mergeCell ref="BH61:BL61"/>
    <mergeCell ref="A61:B61"/>
    <mergeCell ref="C61:I61"/>
    <mergeCell ref="J61:N61"/>
    <mergeCell ref="O61:X61"/>
    <mergeCell ref="Y61:AC61"/>
    <mergeCell ref="AD61:AH61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BM67:BQ67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BB52:BF52"/>
    <mergeCell ref="BG52:BL52"/>
    <mergeCell ref="A52:P52"/>
    <mergeCell ref="Q52:U52"/>
    <mergeCell ref="V52:Z52"/>
    <mergeCell ref="AA52:AF52"/>
    <mergeCell ref="AG52:AK52"/>
    <mergeCell ref="AL52:AP52"/>
    <mergeCell ref="AQ52:AV52"/>
    <mergeCell ref="AW52:BA52"/>
  </mergeCells>
  <phoneticPr fontId="0" type="noConversion"/>
  <conditionalFormatting sqref="C60">
    <cfRule type="cellIs" dxfId="15" priority="17" stopIfTrue="1" operator="equal">
      <formula>$C59</formula>
    </cfRule>
  </conditionalFormatting>
  <conditionalFormatting sqref="A60:B60">
    <cfRule type="cellIs" dxfId="14" priority="18" stopIfTrue="1" operator="equal">
      <formula>0</formula>
    </cfRule>
  </conditionalFormatting>
  <conditionalFormatting sqref="C61">
    <cfRule type="cellIs" dxfId="13" priority="15" stopIfTrue="1" operator="equal">
      <formula>$C60</formula>
    </cfRule>
  </conditionalFormatting>
  <conditionalFormatting sqref="A61:B61">
    <cfRule type="cellIs" dxfId="12" priority="16" stopIfTrue="1" operator="equal">
      <formula>0</formula>
    </cfRule>
  </conditionalFormatting>
  <conditionalFormatting sqref="C62">
    <cfRule type="cellIs" dxfId="11" priority="13" stopIfTrue="1" operator="equal">
      <formula>$C61</formula>
    </cfRule>
  </conditionalFormatting>
  <conditionalFormatting sqref="A62:B62">
    <cfRule type="cellIs" dxfId="10" priority="14" stopIfTrue="1" operator="equal">
      <formula>0</formula>
    </cfRule>
  </conditionalFormatting>
  <conditionalFormatting sqref="C63">
    <cfRule type="cellIs" dxfId="9" priority="11" stopIfTrue="1" operator="equal">
      <formula>$C62</formula>
    </cfRule>
  </conditionalFormatting>
  <conditionalFormatting sqref="A63:B63">
    <cfRule type="cellIs" dxfId="8" priority="12" stopIfTrue="1" operator="equal">
      <formula>0</formula>
    </cfRule>
  </conditionalFormatting>
  <conditionalFormatting sqref="C64">
    <cfRule type="cellIs" dxfId="7" priority="9" stopIfTrue="1" operator="equal">
      <formula>$C63</formula>
    </cfRule>
  </conditionalFormatting>
  <conditionalFormatting sqref="A64:B64">
    <cfRule type="cellIs" dxfId="6" priority="10" stopIfTrue="1" operator="equal">
      <formula>0</formula>
    </cfRule>
  </conditionalFormatting>
  <conditionalFormatting sqref="C65">
    <cfRule type="cellIs" dxfId="5" priority="7" stopIfTrue="1" operator="equal">
      <formula>$C64</formula>
    </cfRule>
  </conditionalFormatting>
  <conditionalFormatting sqref="A65:B65">
    <cfRule type="cellIs" dxfId="4" priority="8" stopIfTrue="1" operator="equal">
      <formula>0</formula>
    </cfRule>
  </conditionalFormatting>
  <conditionalFormatting sqref="C66">
    <cfRule type="cellIs" dxfId="3" priority="5" stopIfTrue="1" operator="equal">
      <formula>$C65</formula>
    </cfRule>
  </conditionalFormatting>
  <conditionalFormatting sqref="A66:B66">
    <cfRule type="cellIs" dxfId="2" priority="6" stopIfTrue="1" operator="equal">
      <formula>0</formula>
    </cfRule>
  </conditionalFormatting>
  <conditionalFormatting sqref="C67">
    <cfRule type="cellIs" dxfId="1" priority="3" stopIfTrue="1" operator="equal">
      <formula>$C66</formula>
    </cfRule>
  </conditionalFormatting>
  <conditionalFormatting sqref="A67:B6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2021-02-18T10:22:34Z</cp:lastPrinted>
  <dcterms:created xsi:type="dcterms:W3CDTF">2016-08-10T10:53:25Z</dcterms:created>
  <dcterms:modified xsi:type="dcterms:W3CDTF">2021-02-18T10:22:42Z</dcterms:modified>
</cp:coreProperties>
</file>